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-tx-projects\44304\027\2024 CEHE Dkt 56211\GDS Workpapers and Documents\Cost of Capital_CEHE\Testimony\Work Papers\"/>
    </mc:Choice>
  </mc:AlternateContent>
  <xr:revisionPtr revIDLastSave="0" documentId="14_{1FD6D05D-EC8A-49ED-BC76-8EE22B6AB7BA}" xr6:coauthVersionLast="47" xr6:coauthVersionMax="47" xr10:uidLastSave="{00000000-0000-0000-0000-000000000000}"/>
  <bookViews>
    <workbookView xWindow="14295" yWindow="0" windowWidth="14610" windowHeight="17385" tabRatio="778" xr2:uid="{CD7313A9-78D1-4B44-9923-214398B6B2C0}"/>
  </bookViews>
  <sheets>
    <sheet name="Woolridge Proxy Group" sheetId="22" r:id="rId1"/>
    <sheet name="Figure 1" sheetId="23" r:id="rId2"/>
    <sheet name="Bulkley Proxy Group" sheetId="19" r:id="rId3"/>
    <sheet name="Figure 2" sheetId="20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'Bulkley Proxy Group'!$A$1:$E$33</definedName>
    <definedName name="_xlnm.Print_Area" localSheetId="0">'Woolridge Proxy Group'!$A$1:$E$41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22" l="1"/>
  <c r="D38" i="22"/>
  <c r="D37" i="22"/>
  <c r="D36" i="22"/>
  <c r="A12" i="22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6" i="22" s="1"/>
  <c r="A37" i="22" s="1"/>
  <c r="A38" i="22" s="1"/>
  <c r="A39" i="22" s="1"/>
  <c r="D31" i="19"/>
  <c r="D30" i="19"/>
  <c r="D29" i="19"/>
  <c r="D28" i="19"/>
  <c r="A12" i="19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8" i="19" s="1"/>
  <c r="A29" i="19" s="1"/>
  <c r="A30" i="19" s="1"/>
  <c r="A31" i="19" s="1"/>
</calcChain>
</file>

<file path=xl/sharedStrings.xml><?xml version="1.0" encoding="utf-8"?>
<sst xmlns="http://schemas.openxmlformats.org/spreadsheetml/2006/main" count="158" uniqueCount="83">
  <si>
    <t>Company Name</t>
  </si>
  <si>
    <t>(%)</t>
  </si>
  <si>
    <t>XEL</t>
  </si>
  <si>
    <t>NWE</t>
  </si>
  <si>
    <t>NorthWestern Corp.</t>
  </si>
  <si>
    <t>Low</t>
  </si>
  <si>
    <t>High</t>
  </si>
  <si>
    <t>Median</t>
  </si>
  <si>
    <t>Line</t>
  </si>
  <si>
    <t>No.</t>
  </si>
  <si>
    <t>Ticker</t>
  </si>
  <si>
    <t>Symbol</t>
  </si>
  <si>
    <t>Capital Structure Analysis</t>
  </si>
  <si>
    <t>Average</t>
  </si>
  <si>
    <t>Xcel Energy Inc.</t>
  </si>
  <si>
    <t>Value Line</t>
  </si>
  <si>
    <t>Report Date</t>
  </si>
  <si>
    <t>Docket No. 56211</t>
  </si>
  <si>
    <t>CenterPoint Energy Houston Electric, LLC</t>
  </si>
  <si>
    <t>Bulkley Proxy Group per Exhibit AEB-3</t>
  </si>
  <si>
    <t>ALLETE</t>
  </si>
  <si>
    <t>ALE</t>
  </si>
  <si>
    <t>Alliant Energy</t>
  </si>
  <si>
    <t>LNT</t>
  </si>
  <si>
    <t>Amer. Elec. Power</t>
  </si>
  <si>
    <t>AEP</t>
  </si>
  <si>
    <t>Ameren Corp.</t>
  </si>
  <si>
    <t>AEE</t>
  </si>
  <si>
    <t>Duke Energy</t>
  </si>
  <si>
    <t>DUK</t>
  </si>
  <si>
    <t>Edison Int'l</t>
  </si>
  <si>
    <t>EIX</t>
  </si>
  <si>
    <t>Entergy Corp.</t>
  </si>
  <si>
    <t>ETR</t>
  </si>
  <si>
    <t>Evergy Inc.</t>
  </si>
  <si>
    <t>EVRG</t>
  </si>
  <si>
    <t>Eversource Energy</t>
  </si>
  <si>
    <t>ES</t>
  </si>
  <si>
    <t>IDACORP Inc.</t>
  </si>
  <si>
    <t>IDA</t>
  </si>
  <si>
    <t>NextEra Energy</t>
  </si>
  <si>
    <t>NEE</t>
  </si>
  <si>
    <t>OGE Energy</t>
  </si>
  <si>
    <t>OGE</t>
  </si>
  <si>
    <t>Pinnacle West Capital</t>
  </si>
  <si>
    <t>PNW</t>
  </si>
  <si>
    <t>Portland General</t>
  </si>
  <si>
    <t>POR</t>
  </si>
  <si>
    <t>Data for figure</t>
  </si>
  <si>
    <t>CEHE Requested</t>
  </si>
  <si>
    <t>Woolridge Proxy Group</t>
  </si>
  <si>
    <t>AVA</t>
  </si>
  <si>
    <t>CMS</t>
  </si>
  <si>
    <t>ED</t>
  </si>
  <si>
    <t>EXC</t>
  </si>
  <si>
    <t>MGEE</t>
  </si>
  <si>
    <t>PPL</t>
  </si>
  <si>
    <t>PEG</t>
  </si>
  <si>
    <t>SO</t>
  </si>
  <si>
    <t>WEC</t>
  </si>
  <si>
    <t>Alliant  Energy Corporation</t>
  </si>
  <si>
    <t>Ameren Corporation</t>
  </si>
  <si>
    <t>American Electric Power Co.</t>
  </si>
  <si>
    <t>Avista Corporation</t>
  </si>
  <si>
    <t>CMS Energy Corporation</t>
  </si>
  <si>
    <t>Consolidated Edison, Inc.</t>
  </si>
  <si>
    <t>Duke Energy Corporation</t>
  </si>
  <si>
    <t>Edison International</t>
  </si>
  <si>
    <t>Entergy Corporation</t>
  </si>
  <si>
    <t>Evergy, Inc.</t>
  </si>
  <si>
    <t>Exelon Corporation</t>
  </si>
  <si>
    <t>IDACORP, Inc.</t>
  </si>
  <si>
    <t>MGE Energy, Inc.</t>
  </si>
  <si>
    <t>NextEra Energy, Inc.</t>
  </si>
  <si>
    <t>NorthWestern Corporation</t>
  </si>
  <si>
    <t>OGE Energy Corp.</t>
  </si>
  <si>
    <t>Pinnacle West Capital Corp.</t>
  </si>
  <si>
    <t>PPL Corporation</t>
  </si>
  <si>
    <t>Public Service Enterprise Group</t>
  </si>
  <si>
    <t>Portland General Electric</t>
  </si>
  <si>
    <t>Southern Company</t>
  </si>
  <si>
    <t>WEC Energy Group</t>
  </si>
  <si>
    <t>Source: Value Line 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</si>
</sst>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0" fillId="0" borderId="0" xfId="0" applyNumberFormat="1"/>
    <xf numFmtId="0" fontId="2" fillId="0" borderId="1" xfId="0" applyFont="1" applyBorder="1" applyAlignment="1">
      <alignment horizontal="centerContinuous"/>
    </xf>
    <xf numFmtId="164" fontId="0" fillId="0" borderId="0" xfId="2" applyNumberFormat="1" applyFont="1"/>
    <xf numFmtId="0" fontId="0" fillId="0" borderId="0" xfId="0" applyAlignment="1">
      <alignment horizontal="center"/>
    </xf>
    <xf numFmtId="44" fontId="4" fillId="0" borderId="0" xfId="1" applyFont="1"/>
    <xf numFmtId="0" fontId="3" fillId="0" borderId="0" xfId="0" quotePrefix="1" applyFont="1" applyAlignment="1">
      <alignment horizontal="left"/>
    </xf>
    <xf numFmtId="0" fontId="6" fillId="0" borderId="0" xfId="3" quotePrefix="1" applyFont="1" applyAlignment="1">
      <alignment horizontal="left"/>
    </xf>
    <xf numFmtId="10" fontId="0" fillId="0" borderId="0" xfId="0" applyNumberFormat="1"/>
    <xf numFmtId="0" fontId="7" fillId="0" borderId="0" xfId="4" quotePrefix="1" applyFont="1" applyAlignment="1">
      <alignment horizontal="left"/>
    </xf>
    <xf numFmtId="0" fontId="0" fillId="0" borderId="0" xfId="0" quotePrefix="1" applyAlignment="1">
      <alignment horizontal="left"/>
    </xf>
    <xf numFmtId="164" fontId="0" fillId="0" borderId="0" xfId="0" applyNumberFormat="1"/>
    <xf numFmtId="164" fontId="0" fillId="0" borderId="0" xfId="5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4" fontId="4" fillId="0" borderId="0" xfId="5" applyNumberFormat="1" applyFont="1"/>
    <xf numFmtId="14" fontId="8" fillId="0" borderId="0" xfId="5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164" fontId="4" fillId="0" borderId="0" xfId="5" applyNumberFormat="1" applyFont="1" applyFill="1"/>
  </cellXfs>
  <cellStyles count="6">
    <cellStyle name="Currency 2" xfId="1" xr:uid="{D4C7DE07-3AC1-4D6D-80B5-80D53A952148}"/>
    <cellStyle name="Normal" xfId="0" builtinId="0"/>
    <cellStyle name="Normal 2" xfId="3" xr:uid="{55464D2D-9008-46D7-8264-C24ABFA09AB9}"/>
    <cellStyle name="Normal 2 2" xfId="4" xr:uid="{D6D0998D-2D5C-4DD9-8D0A-100D6E0D58D7}"/>
    <cellStyle name="Percent" xfId="5" builtinId="5"/>
    <cellStyle name="Percent 2" xfId="2" xr:uid="{10F622A7-250B-45FD-B9D3-88C28CD2829B}"/>
  </cellStyles>
  <dxfs count="0"/>
  <tableStyles count="1" defaultTableStyle="TableStyleMedium2" defaultPivotStyle="PivotStyleLight16">
    <tableStyle name="Invisible" pivot="0" table="0" count="0" xr9:uid="{6F18C65B-FAC8-41DF-A763-1FF70E031F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'Woolridge Proxy Group'!$G$10</c:f>
              <c:strCache>
                <c:ptCount val="1"/>
                <c:pt idx="0">
                  <c:v>CEHE Requested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76200">
                <a:solidFill>
                  <a:srgbClr val="FF0000"/>
                </a:solidFill>
              </a:ln>
              <a:effectLst/>
            </c:spPr>
          </c:marker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Group'!$H$10</c:f>
              <c:numCache>
                <c:formatCode>0.0%</c:formatCode>
                <c:ptCount val="1"/>
                <c:pt idx="0">
                  <c:v>0.44900000000000001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71-4793-BEAF-BDA8936E3F06}"/>
            </c:ext>
          </c:extLst>
        </c:ser>
        <c:ser>
          <c:idx val="1"/>
          <c:order val="1"/>
          <c:tx>
            <c:strRef>
              <c:f>'Woolridge Proxy Group'!$G$11</c:f>
              <c:strCache>
                <c:ptCount val="1"/>
                <c:pt idx="0">
                  <c:v>LNT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76200">
                <a:solidFill>
                  <a:srgbClr val="7030A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520732634012617E-2"/>
                  <c:y val="-6.86321398366339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Group'!$H$11</c:f>
              <c:numCache>
                <c:formatCode>0.0%</c:formatCode>
                <c:ptCount val="1"/>
                <c:pt idx="0">
                  <c:v>0.45200000000000001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71-4793-BEAF-BDA8936E3F06}"/>
            </c:ext>
          </c:extLst>
        </c:ser>
        <c:ser>
          <c:idx val="2"/>
          <c:order val="2"/>
          <c:tx>
            <c:strRef>
              <c:f>'Woolridge Proxy Group'!$G$12</c:f>
              <c:strCache>
                <c:ptCount val="1"/>
                <c:pt idx="0">
                  <c:v>AEE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76200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986499250727806E-2"/>
                  <c:y val="6.0557770444088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Group'!$H$12</c:f>
              <c:numCache>
                <c:formatCode>0.0%</c:formatCode>
                <c:ptCount val="1"/>
                <c:pt idx="0">
                  <c:v>0.43799999999999994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71-4793-BEAF-BDA8936E3F06}"/>
            </c:ext>
          </c:extLst>
        </c:ser>
        <c:ser>
          <c:idx val="3"/>
          <c:order val="3"/>
          <c:tx>
            <c:strRef>
              <c:f>'Woolridge Proxy Group'!$G$13</c:f>
              <c:strCache>
                <c:ptCount val="1"/>
                <c:pt idx="0">
                  <c:v>AEP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76200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3452265867442885E-2"/>
                  <c:y val="8.07436939254516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Group'!$H$13</c:f>
              <c:numCache>
                <c:formatCode>0.0%</c:formatCode>
                <c:ptCount val="1"/>
                <c:pt idx="0">
                  <c:v>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71-4793-BEAF-BDA8936E3F06}"/>
            </c:ext>
          </c:extLst>
        </c:ser>
        <c:ser>
          <c:idx val="4"/>
          <c:order val="4"/>
          <c:tx>
            <c:strRef>
              <c:f>'Woolridge Proxy Group'!$G$14</c:f>
              <c:strCache>
                <c:ptCount val="1"/>
                <c:pt idx="0">
                  <c:v>AVA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76200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28640294870694"/>
                  <c:y val="-0.115059763843768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Group'!$H$14</c:f>
              <c:numCache>
                <c:formatCode>0.0%</c:formatCode>
                <c:ptCount val="1"/>
                <c:pt idx="0">
                  <c:v>0.48799999999999999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71-4793-BEAF-BDA8936E3F06}"/>
            </c:ext>
          </c:extLst>
        </c:ser>
        <c:ser>
          <c:idx val="5"/>
          <c:order val="5"/>
          <c:tx>
            <c:strRef>
              <c:f>'Woolridge Proxy Group'!$G$15</c:f>
              <c:strCache>
                <c:ptCount val="1"/>
                <c:pt idx="0">
                  <c:v>CMS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76200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139826287035427"/>
                  <c:y val="0.1150597638437685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Group'!$H$15</c:f>
              <c:numCache>
                <c:formatCode>0.0%</c:formatCode>
                <c:ptCount val="1"/>
                <c:pt idx="0">
                  <c:v>0.33100000000000002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71-4793-BEAF-BDA8936E3F06}"/>
            </c:ext>
          </c:extLst>
        </c:ser>
        <c:ser>
          <c:idx val="6"/>
          <c:order val="6"/>
          <c:tx>
            <c:strRef>
              <c:f>'Woolridge Proxy Group'!$G$16</c:f>
              <c:strCache>
                <c:ptCount val="1"/>
                <c:pt idx="0">
                  <c:v>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76200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4918032484158179E-2"/>
                  <c:y val="-0.147357241413949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Group'!$H$16</c:f>
              <c:numCache>
                <c:formatCode>0.0%</c:formatCode>
                <c:ptCount val="1"/>
                <c:pt idx="0">
                  <c:v>0.49099999999999999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71-4793-BEAF-BDA8936E3F06}"/>
            </c:ext>
          </c:extLst>
        </c:ser>
        <c:ser>
          <c:idx val="7"/>
          <c:order val="7"/>
          <c:tx>
            <c:strRef>
              <c:f>'Woolridge Proxy Group'!$G$17</c:f>
              <c:strCache>
                <c:ptCount val="1"/>
                <c:pt idx="0">
                  <c:v>DUK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76200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905496601729743E-2"/>
                  <c:y val="0.1069853944512233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Group'!$H$17</c:f>
              <c:numCache>
                <c:formatCode>0.0%</c:formatCode>
                <c:ptCount val="1"/>
                <c:pt idx="0">
                  <c:v>0.40400000000000003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971-4793-BEAF-BDA8936E3F06}"/>
            </c:ext>
          </c:extLst>
        </c:ser>
        <c:ser>
          <c:idx val="8"/>
          <c:order val="8"/>
          <c:tx>
            <c:strRef>
              <c:f>'Woolridge Proxy Group'!$G$18</c:f>
              <c:strCache>
                <c:ptCount val="1"/>
                <c:pt idx="0">
                  <c:v>EIX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76200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0260366317006201E-2"/>
                  <c:y val="0.1069853944512233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Group'!$H$18</c:f>
              <c:numCache>
                <c:formatCode>0.0%</c:formatCode>
                <c:ptCount val="1"/>
                <c:pt idx="0">
                  <c:v>0.28699999999999998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971-4793-BEAF-BDA8936E3F06}"/>
            </c:ext>
          </c:extLst>
        </c:ser>
        <c:ser>
          <c:idx val="9"/>
          <c:order val="9"/>
          <c:tx>
            <c:strRef>
              <c:f>'Woolridge Proxy Group'!$G$19</c:f>
              <c:strCache>
                <c:ptCount val="1"/>
                <c:pt idx="0">
                  <c:v>ETR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76200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3452265867442885E-2"/>
                  <c:y val="0.1271713179325863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Group'!$H$19</c:f>
              <c:numCache>
                <c:formatCode>0.0%</c:formatCode>
                <c:ptCount val="1"/>
                <c:pt idx="0">
                  <c:v>0.38600000000000001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971-4793-BEAF-BDA8936E3F06}"/>
            </c:ext>
          </c:extLst>
        </c:ser>
        <c:ser>
          <c:idx val="10"/>
          <c:order val="10"/>
          <c:tx>
            <c:strRef>
              <c:f>'Woolridge Proxy Group'!$G$20</c:f>
              <c:strCache>
                <c:ptCount val="1"/>
                <c:pt idx="0">
                  <c:v>EVRG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76200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432979610378464"/>
                  <c:y val="-8.4780878621724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Group'!$H$20</c:f>
              <c:numCache>
                <c:formatCode>0.0%</c:formatCode>
                <c:ptCount val="1"/>
                <c:pt idx="0">
                  <c:v>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971-4793-BEAF-BDA8936E3F06}"/>
            </c:ext>
          </c:extLst>
        </c:ser>
        <c:ser>
          <c:idx val="11"/>
          <c:order val="11"/>
          <c:tx>
            <c:strRef>
              <c:f>'Woolridge Proxy Group'!$G$21</c:f>
              <c:strCache>
                <c:ptCount val="1"/>
                <c:pt idx="0">
                  <c:v>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76200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905496601729743E-2"/>
                  <c:y val="0.1493758337620854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Group'!$H$21</c:f>
              <c:numCache>
                <c:formatCode>0.0%</c:formatCode>
                <c:ptCount val="1"/>
                <c:pt idx="0">
                  <c:v>0.37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971-4793-BEAF-BDA8936E3F06}"/>
            </c:ext>
          </c:extLst>
        </c:ser>
        <c:ser>
          <c:idx val="12"/>
          <c:order val="12"/>
          <c:tx>
            <c:strRef>
              <c:f>'Woolridge Proxy Group'!$G$22</c:f>
              <c:strCache>
                <c:ptCount val="1"/>
                <c:pt idx="0">
                  <c:v>EXC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139826287035427"/>
                  <c:y val="9.8911025058678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Group'!$H$22</c:f>
              <c:numCache>
                <c:formatCode>0.0%</c:formatCode>
                <c:ptCount val="1"/>
                <c:pt idx="0">
                  <c:v>0.39100000000000001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971-4793-BEAF-BDA8936E3F06}"/>
            </c:ext>
          </c:extLst>
        </c:ser>
        <c:ser>
          <c:idx val="13"/>
          <c:order val="13"/>
          <c:tx>
            <c:strRef>
              <c:f>'Woolridge Proxy Group'!$G$23</c:f>
              <c:strCache>
                <c:ptCount val="1"/>
                <c:pt idx="0">
                  <c:v>IDA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76200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986499250727806E-2"/>
                  <c:y val="-0.161487387850903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Group'!$H$23</c:f>
              <c:numCache>
                <c:formatCode>0.0%</c:formatCode>
                <c:ptCount val="1"/>
                <c:pt idx="0">
                  <c:v>0.51200000000000001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971-4793-BEAF-BDA8936E3F06}"/>
            </c:ext>
          </c:extLst>
        </c:ser>
        <c:ser>
          <c:idx val="14"/>
          <c:order val="14"/>
          <c:tx>
            <c:strRef>
              <c:f>'Woolridge Proxy Group'!$G$24</c:f>
              <c:strCache>
                <c:ptCount val="1"/>
                <c:pt idx="0">
                  <c:v>MGEE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76200">
                <a:solidFill>
                  <a:srgbClr val="C00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28640294870694"/>
                  <c:y val="-6.0557770444088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Group'!$H$24</c:f>
              <c:numCache>
                <c:formatCode>0.0%</c:formatCode>
                <c:ptCount val="1"/>
                <c:pt idx="0">
                  <c:v>0.61499999999999999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971-4793-BEAF-BDA8936E3F06}"/>
            </c:ext>
          </c:extLst>
        </c:ser>
        <c:ser>
          <c:idx val="15"/>
          <c:order val="15"/>
          <c:tx>
            <c:strRef>
              <c:f>'Woolridge Proxy Group'!$G$25</c:f>
              <c:strCache>
                <c:ptCount val="1"/>
                <c:pt idx="0">
                  <c:v>NEE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76200">
                <a:solidFill>
                  <a:srgbClr val="FFFF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28640294870694"/>
                  <c:y val="6.45949551403613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Group'!$H$25</c:f>
              <c:numCache>
                <c:formatCode>0.0%</c:formatCode>
                <c:ptCount val="1"/>
                <c:pt idx="0">
                  <c:v>0.436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3971-4793-BEAF-BDA8936E3F06}"/>
            </c:ext>
          </c:extLst>
        </c:ser>
        <c:ser>
          <c:idx val="16"/>
          <c:order val="16"/>
          <c:tx>
            <c:strRef>
              <c:f>'Woolridge Proxy Group'!$G$26</c:f>
              <c:strCache>
                <c:ptCount val="1"/>
                <c:pt idx="0">
                  <c:v>NWE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76200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28640294870694"/>
                  <c:y val="-0.1291899102807226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Group'!$H$26</c:f>
              <c:numCache>
                <c:formatCode>0.0%</c:formatCode>
                <c:ptCount val="1"/>
                <c:pt idx="0">
                  <c:v>0.50900000000000001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3971-4793-BEAF-BDA8936E3F06}"/>
            </c:ext>
          </c:extLst>
        </c:ser>
        <c:ser>
          <c:idx val="17"/>
          <c:order val="17"/>
          <c:tx>
            <c:strRef>
              <c:f>'Woolridge Proxy Group'!$G$27</c:f>
              <c:strCache>
                <c:ptCount val="1"/>
                <c:pt idx="0">
                  <c:v>OGE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76200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4918032484158179E-2"/>
                  <c:y val="-7.8725101577315368E-2"/>
                </c:manualLayout>
              </c:layout>
              <c:tx>
                <c:rich>
                  <a:bodyPr/>
                  <a:lstStyle/>
                  <a:p>
                    <a:fld id="{BF10254B-327A-48F2-B635-BFCA2FAC85D6}" type="YVALUE">
                      <a:rPr lang="en-US" sz="1600" b="1"/>
                      <a:pPr/>
                      <a:t>[Y VALUE]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9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Group'!$H$27</c:f>
              <c:numCache>
                <c:formatCode>0.0%</c:formatCode>
                <c:ptCount val="1"/>
                <c:pt idx="0">
                  <c:v>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3971-4793-BEAF-BDA8936E3F06}"/>
            </c:ext>
          </c:extLst>
        </c:ser>
        <c:ser>
          <c:idx val="18"/>
          <c:order val="18"/>
          <c:tx>
            <c:strRef>
              <c:f>'Woolridge Proxy Group'!$G$28</c:f>
              <c:strCache>
                <c:ptCount val="1"/>
                <c:pt idx="0">
                  <c:v>PNW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76200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0553519640349346"/>
                  <c:y val="-4.4409031658998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Group'!$H$28</c:f>
              <c:numCache>
                <c:formatCode>0.0%</c:formatCode>
                <c:ptCount val="1"/>
                <c:pt idx="0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3971-4793-BEAF-BDA8936E3F06}"/>
            </c:ext>
          </c:extLst>
        </c:ser>
        <c:ser>
          <c:idx val="19"/>
          <c:order val="19"/>
          <c:tx>
            <c:strRef>
              <c:f>'Woolridge Proxy Group'!$G$29</c:f>
              <c:strCache>
                <c:ptCount val="1"/>
                <c:pt idx="0">
                  <c:v>POR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76200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28640294870694"/>
                  <c:y val="3.2297477570180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Group'!$H$29</c:f>
              <c:numCache>
                <c:formatCode>0.0%</c:formatCode>
                <c:ptCount val="1"/>
                <c:pt idx="0">
                  <c:v>0.442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3971-4793-BEAF-BDA8936E3F06}"/>
            </c:ext>
          </c:extLst>
        </c:ser>
        <c:ser>
          <c:idx val="20"/>
          <c:order val="20"/>
          <c:tx>
            <c:strRef>
              <c:f>'Woolridge Proxy Group'!$G$30</c:f>
              <c:strCache>
                <c:ptCount val="1"/>
                <c:pt idx="0">
                  <c:v>PPL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76200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3452265867442885E-2"/>
                  <c:y val="-0.11102257914749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Group'!$H$30</c:f>
              <c:numCache>
                <c:formatCode>0.0%</c:formatCode>
                <c:ptCount val="1"/>
                <c:pt idx="0">
                  <c:v>0.48799999999999999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3971-4793-BEAF-BDA8936E3F06}"/>
            </c:ext>
          </c:extLst>
        </c:ser>
        <c:ser>
          <c:idx val="21"/>
          <c:order val="21"/>
          <c:tx>
            <c:strRef>
              <c:f>'Woolridge Proxy Group'!$G$31</c:f>
              <c:strCache>
                <c:ptCount val="1"/>
                <c:pt idx="0">
                  <c:v>PEG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76200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432979610378464"/>
                  <c:y val="-7.06507321847701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Group'!$H$31</c:f>
              <c:numCache>
                <c:formatCode>0.0%</c:formatCode>
                <c:ptCount val="1"/>
                <c:pt idx="0">
                  <c:v>0.46500000000000002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3971-4793-BEAF-BDA8936E3F06}"/>
            </c:ext>
          </c:extLst>
        </c:ser>
        <c:ser>
          <c:idx val="22"/>
          <c:order val="22"/>
          <c:tx>
            <c:strRef>
              <c:f>'Woolridge Proxy Group'!$G$32</c:f>
              <c:strCache>
                <c:ptCount val="1"/>
                <c:pt idx="0">
                  <c:v>SO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76200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0993249625363903"/>
                  <c:y val="0.123134133236313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Group'!$H$32</c:f>
              <c:numCache>
                <c:formatCode>0.0%</c:formatCode>
                <c:ptCount val="1"/>
                <c:pt idx="0">
                  <c:v>0.376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3971-4793-BEAF-BDA8936E3F06}"/>
            </c:ext>
          </c:extLst>
        </c:ser>
        <c:ser>
          <c:idx val="23"/>
          <c:order val="23"/>
          <c:tx>
            <c:strRef>
              <c:f>'Woolridge Proxy Group'!$G$33</c:f>
              <c:strCache>
                <c:ptCount val="1"/>
                <c:pt idx="0">
                  <c:v>WEC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76200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986499250727806E-2"/>
                  <c:y val="2.6241700525771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Group'!$H$33</c:f>
              <c:numCache>
                <c:formatCode>0.0%</c:formatCode>
                <c:ptCount val="1"/>
                <c:pt idx="0">
                  <c:v>0.44500000000000001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3971-4793-BEAF-BDA8936E3F06}"/>
            </c:ext>
          </c:extLst>
        </c:ser>
        <c:ser>
          <c:idx val="24"/>
          <c:order val="24"/>
          <c:tx>
            <c:strRef>
              <c:f>'Woolridge Proxy Group'!$G$34</c:f>
              <c:strCache>
                <c:ptCount val="1"/>
                <c:pt idx="0">
                  <c:v>XEL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76200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1139826287035427"/>
                  <c:y val="8.2762286273587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971-4793-BEAF-BDA8936E3F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'Woolridge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'Woolridge Proxy Group'!$H$34</c:f>
              <c:numCache>
                <c:formatCode>0.0%</c:formatCode>
                <c:ptCount val="1"/>
                <c:pt idx="0">
                  <c:v>0.41399999999999998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3971-4793-BEAF-BDA8936E3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858216"/>
        <c:axId val="877865776"/>
      </c:scatterChart>
      <c:valAx>
        <c:axId val="877858216"/>
        <c:scaling>
          <c:orientation val="minMax"/>
          <c:max val="2200"/>
          <c:min val="1850"/>
        </c:scaling>
        <c:delete val="1"/>
        <c:axPos val="b"/>
        <c:numFmt formatCode="General" sourceLinked="1"/>
        <c:majorTickMark val="out"/>
        <c:minorTickMark val="none"/>
        <c:tickLblPos val="nextTo"/>
        <c:crossAx val="877865776"/>
        <c:crosses val="autoZero"/>
        <c:crossBetween val="midCat"/>
      </c:valAx>
      <c:valAx>
        <c:axId val="87786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858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259761544008546"/>
          <c:y val="0.76784042248661"/>
          <c:w val="0.6938223592425472"/>
          <c:h val="0.203913589624626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'Bulkley Proxy Group'!$G$10</c:f>
              <c:strCache>
                <c:ptCount val="1"/>
                <c:pt idx="0">
                  <c:v>CEHE Requested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76200">
                <a:solidFill>
                  <a:srgbClr val="FF0000"/>
                </a:solidFill>
              </a:ln>
              <a:effectLst/>
            </c:spPr>
          </c:marker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Group'!$H$10</c:f>
              <c:numCache>
                <c:formatCode>0.0%</c:formatCode>
                <c:ptCount val="1"/>
                <c:pt idx="0">
                  <c:v>0.44900000000000001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67-4CE9-8293-E23B75843CBA}"/>
            </c:ext>
          </c:extLst>
        </c:ser>
        <c:ser>
          <c:idx val="1"/>
          <c:order val="1"/>
          <c:tx>
            <c:strRef>
              <c:f>'Bulkley Proxy Group'!$G$11</c:f>
              <c:strCache>
                <c:ptCount val="1"/>
                <c:pt idx="0">
                  <c:v>ALE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76200">
                <a:solidFill>
                  <a:srgbClr val="7030A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082930536050522E-2"/>
                  <c:y val="-2.220451582949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Group'!$H$11</c:f>
              <c:numCache>
                <c:formatCode>0.0%</c:formatCode>
                <c:ptCount val="1"/>
                <c:pt idx="0">
                  <c:v>0.53799999999999992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67-4CE9-8293-E23B75843CBA}"/>
            </c:ext>
          </c:extLst>
        </c:ser>
        <c:ser>
          <c:idx val="2"/>
          <c:order val="2"/>
          <c:tx>
            <c:strRef>
              <c:f>'Bulkley Proxy Group'!$G$12</c:f>
              <c:strCache>
                <c:ptCount val="1"/>
                <c:pt idx="0">
                  <c:v>LNT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76200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7.3288330835759351E-3"/>
                  <c:y val="-3.4316069918316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Group'!$H$12</c:f>
              <c:numCache>
                <c:formatCode>0.0%</c:formatCode>
                <c:ptCount val="1"/>
                <c:pt idx="0">
                  <c:v>0.45200000000000001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67-4CE9-8293-E23B75843CBA}"/>
            </c:ext>
          </c:extLst>
        </c:ser>
        <c:ser>
          <c:idx val="3"/>
          <c:order val="3"/>
          <c:tx>
            <c:strRef>
              <c:f>'Bulkley Proxy Group'!$G$13</c:f>
              <c:strCache>
                <c:ptCount val="1"/>
                <c:pt idx="0">
                  <c:v>AEP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76200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3972998501455611E-3"/>
                  <c:y val="3.63346622664532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Group'!$H$13</c:f>
              <c:numCache>
                <c:formatCode>0.0%</c:formatCode>
                <c:ptCount val="1"/>
                <c:pt idx="0">
                  <c:v>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67-4CE9-8293-E23B75843CBA}"/>
            </c:ext>
          </c:extLst>
        </c:ser>
        <c:ser>
          <c:idx val="4"/>
          <c:order val="4"/>
          <c:tx>
            <c:strRef>
              <c:f>'Bulkley Proxy Group'!$G$14</c:f>
              <c:strCache>
                <c:ptCount val="1"/>
                <c:pt idx="0">
                  <c:v>AEE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76200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3972998501455611E-3"/>
                  <c:y val="2.01859234813629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Group'!$H$14</c:f>
              <c:numCache>
                <c:formatCode>0.0%</c:formatCode>
                <c:ptCount val="1"/>
                <c:pt idx="0">
                  <c:v>0.43799999999999994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567-4CE9-8293-E23B75843CBA}"/>
            </c:ext>
          </c:extLst>
        </c:ser>
        <c:ser>
          <c:idx val="5"/>
          <c:order val="5"/>
          <c:tx>
            <c:strRef>
              <c:f>'Bulkley Proxy Group'!$G$15</c:f>
              <c:strCache>
                <c:ptCount val="1"/>
                <c:pt idx="0">
                  <c:v>DUK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76200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5.8630664668607481E-3"/>
                  <c:y val="5.8539178095952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Group'!$H$15</c:f>
              <c:numCache>
                <c:formatCode>0.0%</c:formatCode>
                <c:ptCount val="1"/>
                <c:pt idx="0">
                  <c:v>0.40400000000000003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567-4CE9-8293-E23B75843CBA}"/>
            </c:ext>
          </c:extLst>
        </c:ser>
        <c:ser>
          <c:idx val="6"/>
          <c:order val="6"/>
          <c:tx>
            <c:strRef>
              <c:f>'Bulkley Proxy Group'!$G$16</c:f>
              <c:strCache>
                <c:ptCount val="1"/>
                <c:pt idx="0">
                  <c:v>EIX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76200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061716391933528E-2"/>
                  <c:y val="-1.6148738785090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Group'!$H$16</c:f>
              <c:numCache>
                <c:formatCode>0.0%</c:formatCode>
                <c:ptCount val="1"/>
                <c:pt idx="0">
                  <c:v>0.28699999999999998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567-4CE9-8293-E23B75843CBA}"/>
            </c:ext>
          </c:extLst>
        </c:ser>
        <c:ser>
          <c:idx val="7"/>
          <c:order val="7"/>
          <c:tx>
            <c:strRef>
              <c:f>'Bulkley Proxy Group'!$G$17</c:f>
              <c:strCache>
                <c:ptCount val="1"/>
                <c:pt idx="0">
                  <c:v>ETR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76200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082930536050522E-2"/>
                  <c:y val="6.45949551403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Group'!$H$17</c:f>
              <c:numCache>
                <c:formatCode>0.0%</c:formatCode>
                <c:ptCount val="1"/>
                <c:pt idx="0">
                  <c:v>0.38600000000000001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567-4CE9-8293-E23B75843CBA}"/>
            </c:ext>
          </c:extLst>
        </c:ser>
        <c:ser>
          <c:idx val="8"/>
          <c:order val="8"/>
          <c:tx>
            <c:strRef>
              <c:f>'Bulkley Proxy Group'!$G$18</c:f>
              <c:strCache>
                <c:ptCount val="1"/>
                <c:pt idx="0">
                  <c:v>EVRG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76200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7.3288330835759351E-3"/>
                  <c:y val="-3.2297477570180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Group'!$H$18</c:f>
              <c:numCache>
                <c:formatCode>0.0%</c:formatCode>
                <c:ptCount val="1"/>
                <c:pt idx="0">
                  <c:v>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2567-4CE9-8293-E23B75843CBA}"/>
            </c:ext>
          </c:extLst>
        </c:ser>
        <c:ser>
          <c:idx val="9"/>
          <c:order val="9"/>
          <c:tx>
            <c:strRef>
              <c:f>'Bulkley Proxy Group'!$G$19</c:f>
              <c:strCache>
                <c:ptCount val="1"/>
                <c:pt idx="0">
                  <c:v>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76200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3972998501455611E-3"/>
                  <c:y val="5.6520585747816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Group'!$H$19</c:f>
              <c:numCache>
                <c:formatCode>0.0%</c:formatCode>
                <c:ptCount val="1"/>
                <c:pt idx="0">
                  <c:v>0.37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2567-4CE9-8293-E23B75843CBA}"/>
            </c:ext>
          </c:extLst>
        </c:ser>
        <c:ser>
          <c:idx val="10"/>
          <c:order val="10"/>
          <c:tx>
            <c:strRef>
              <c:f>'Bulkley Proxy Group'!$G$20</c:f>
              <c:strCache>
                <c:ptCount val="1"/>
                <c:pt idx="0">
                  <c:v>IDA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76200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3972998501455611E-3"/>
                  <c:y val="-4.03718469627258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Group'!$H$20</c:f>
              <c:numCache>
                <c:formatCode>0.0%</c:formatCode>
                <c:ptCount val="1"/>
                <c:pt idx="0">
                  <c:v>0.51200000000000001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2567-4CE9-8293-E23B75843CBA}"/>
            </c:ext>
          </c:extLst>
        </c:ser>
        <c:ser>
          <c:idx val="11"/>
          <c:order val="11"/>
          <c:tx>
            <c:strRef>
              <c:f>'Bulkley Proxy Group'!$G$21</c:f>
              <c:strCache>
                <c:ptCount val="1"/>
                <c:pt idx="0">
                  <c:v>NEE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76200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5014463769480894E-2"/>
                  <c:y val="4.84462163552709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Group'!$H$21</c:f>
              <c:numCache>
                <c:formatCode>0.0%</c:formatCode>
                <c:ptCount val="1"/>
                <c:pt idx="0">
                  <c:v>0.436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2567-4CE9-8293-E23B75843CBA}"/>
            </c:ext>
          </c:extLst>
        </c:ser>
        <c:ser>
          <c:idx val="12"/>
          <c:order val="12"/>
          <c:tx>
            <c:strRef>
              <c:f>'Bulkley Proxy Group'!$G$22</c:f>
              <c:strCache>
                <c:ptCount val="1"/>
                <c:pt idx="0">
                  <c:v>NWE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3548697152765652E-2"/>
                  <c:y val="-1.81673311332266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Group'!$H$22</c:f>
              <c:numCache>
                <c:formatCode>0.0%</c:formatCode>
                <c:ptCount val="1"/>
                <c:pt idx="0">
                  <c:v>0.50900000000000001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2567-4CE9-8293-E23B75843CBA}"/>
            </c:ext>
          </c:extLst>
        </c:ser>
        <c:ser>
          <c:idx val="13"/>
          <c:order val="13"/>
          <c:tx>
            <c:strRef>
              <c:f>'Bulkley Proxy Group'!$G$23</c:f>
              <c:strCache>
                <c:ptCount val="1"/>
                <c:pt idx="0">
                  <c:v>OGE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76200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061716391933528E-2"/>
                  <c:y val="-2.01859234813629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Group'!$H$23</c:f>
              <c:numCache>
                <c:formatCode>0.0%</c:formatCode>
                <c:ptCount val="1"/>
                <c:pt idx="0">
                  <c:v>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2567-4CE9-8293-E23B75843CBA}"/>
            </c:ext>
          </c:extLst>
        </c:ser>
        <c:ser>
          <c:idx val="14"/>
          <c:order val="14"/>
          <c:tx>
            <c:strRef>
              <c:f>'Bulkley Proxy Group'!$G$24</c:f>
              <c:strCache>
                <c:ptCount val="1"/>
                <c:pt idx="0">
                  <c:v>PNW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76200">
                <a:solidFill>
                  <a:srgbClr val="C00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061716391933528E-2"/>
                  <c:y val="-2.82602928739080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Group'!$H$24</c:f>
              <c:numCache>
                <c:formatCode>0.0%</c:formatCode>
                <c:ptCount val="1"/>
                <c:pt idx="0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2567-4CE9-8293-E23B75843CBA}"/>
            </c:ext>
          </c:extLst>
        </c:ser>
        <c:ser>
          <c:idx val="15"/>
          <c:order val="15"/>
          <c:tx>
            <c:strRef>
              <c:f>'Bulkley Proxy Group'!$G$25</c:f>
              <c:strCache>
                <c:ptCount val="1"/>
                <c:pt idx="0">
                  <c:v>POR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76200">
                <a:solidFill>
                  <a:srgbClr val="FFFF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5014463769480894E-2"/>
                  <c:y val="1.61487387850902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Group'!$H$25</c:f>
              <c:numCache>
                <c:formatCode>0.0%</c:formatCode>
                <c:ptCount val="1"/>
                <c:pt idx="0">
                  <c:v>0.442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2567-4CE9-8293-E23B75843CBA}"/>
            </c:ext>
          </c:extLst>
        </c:ser>
        <c:ser>
          <c:idx val="16"/>
          <c:order val="16"/>
          <c:tx>
            <c:strRef>
              <c:f>'Bulkley Proxy Group'!$G$26</c:f>
              <c:strCache>
                <c:ptCount val="1"/>
                <c:pt idx="0">
                  <c:v>XEL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76200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6480230386196039E-2"/>
                  <c:y val="5.85391780959523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2567-4CE9-8293-E23B75843C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'Bulkley Proxy Group'!$H$9</c:f>
              <c:numCache>
                <c:formatCode>General</c:formatCode>
                <c:ptCount val="1"/>
                <c:pt idx="0">
                  <c:v>2023</c:v>
                </c:pt>
              </c:numCache>
            </c:numRef>
          </c:xVal>
          <c:yVal>
            <c:numRef>
              <c:f>'Bulkley Proxy Group'!$H$26</c:f>
              <c:numCache>
                <c:formatCode>0.0%</c:formatCode>
                <c:ptCount val="1"/>
                <c:pt idx="0">
                  <c:v>0.41399999999999998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2567-4CE9-8293-E23B75843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858216"/>
        <c:axId val="877865776"/>
      </c:scatterChart>
      <c:valAx>
        <c:axId val="877858216"/>
        <c:scaling>
          <c:orientation val="minMax"/>
          <c:max val="2200"/>
          <c:min val="1850"/>
        </c:scaling>
        <c:delete val="1"/>
        <c:axPos val="b"/>
        <c:numFmt formatCode="General" sourceLinked="1"/>
        <c:majorTickMark val="out"/>
        <c:minorTickMark val="none"/>
        <c:tickLblPos val="nextTo"/>
        <c:crossAx val="877865776"/>
        <c:crosses val="autoZero"/>
        <c:crossBetween val="midCat"/>
      </c:valAx>
      <c:valAx>
        <c:axId val="87786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858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888498325563615"/>
          <c:y val="0.86069567050087947"/>
          <c:w val="0.83258683109105669"/>
          <c:h val="0.12113699836589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7AB8376-B78D-41D3-B4DC-86F1BEC1DEAA}">
  <sheetPr/>
  <sheetViews>
    <sheetView zoomScale="10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C25509-486C-49E9-BCB4-384CC0402049}">
  <sheetPr/>
  <sheetViews>
    <sheetView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2DDC4D-D23A-2C8D-4FCF-AD0D79FB89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0.09354</cdr:x>
      <cdr:y>0.28685</cdr:y>
    </cdr:from>
    <cdr:to>
      <cdr:x>0.98457</cdr:x>
      <cdr:y>0.28952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E487E5DA-58F3-DFF9-D795-FE4EDDBA4A8A}"/>
            </a:ext>
          </a:extLst>
        </cdr:cNvPr>
        <cdr:cNvCxnSpPr/>
      </cdr:nvCxnSpPr>
      <cdr:spPr>
        <a:xfrm xmlns:a="http://schemas.openxmlformats.org/drawingml/2006/main" flipV="1">
          <a:off x="810507" y="1804737"/>
          <a:ext cx="7720217" cy="16776"/>
        </a:xfrm>
        <a:prstGeom xmlns:a="http://schemas.openxmlformats.org/drawingml/2006/main" prst="line">
          <a:avLst/>
        </a:prstGeom>
        <a:ln xmlns:a="http://schemas.openxmlformats.org/drawingml/2006/main" w="3810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0.08389</cdr:x>
      <cdr:y>0.23374</cdr:y>
    </cdr:from>
    <cdr:to>
      <cdr:x>0.44069</cdr:x>
      <cdr:y>0.2935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0DA4D398-97C4-99B4-DD47-E10E5894E614}"/>
            </a:ext>
          </a:extLst>
        </cdr:cNvPr>
        <cdr:cNvSpPr txBox="1"/>
      </cdr:nvSpPr>
      <cdr:spPr>
        <a:xfrm xmlns:a="http://schemas.openxmlformats.org/drawingml/2006/main">
          <a:off x="726856" y="1470547"/>
          <a:ext cx="3091499" cy="3759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500" b="1">
              <a:solidFill>
                <a:srgbClr val="FF0000"/>
              </a:solidFill>
            </a:rPr>
            <a:t>CEHE Requested Equity Ratio: 44.9%</a:t>
          </a:r>
        </a:p>
      </cdr:txBody>
    </cdr:sp>
  </cdr:relSizeAnchor>
  <cdr:relSizeAnchor xmlns:cdr="http://schemas.openxmlformats.org/drawingml/2006/chartDrawing">
    <cdr:from>
      <cdr:x>0.49663</cdr:x>
      <cdr:y>0.68393</cdr:y>
    </cdr:from>
    <cdr:to>
      <cdr:x>0.56606</cdr:x>
      <cdr:y>0.73041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CF0996F5-85D7-A9B5-2E30-CE7AFEC1BA43}"/>
            </a:ext>
          </a:extLst>
        </cdr:cNvPr>
        <cdr:cNvSpPr txBox="1"/>
      </cdr:nvSpPr>
      <cdr:spPr>
        <a:xfrm xmlns:a="http://schemas.openxmlformats.org/drawingml/2006/main">
          <a:off x="4303005" y="4302945"/>
          <a:ext cx="601570" cy="2924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2023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8667E1-E7BA-194D-82D5-7E3F4D6B136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0.09258</cdr:x>
      <cdr:y>0.2271</cdr:y>
    </cdr:from>
    <cdr:to>
      <cdr:x>0.97975</cdr:x>
      <cdr:y>0.22843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E487E5DA-58F3-DFF9-D795-FE4EDDBA4A8A}"/>
            </a:ext>
          </a:extLst>
        </cdr:cNvPr>
        <cdr:cNvCxnSpPr/>
      </cdr:nvCxnSpPr>
      <cdr:spPr>
        <a:xfrm xmlns:a="http://schemas.openxmlformats.org/drawingml/2006/main" flipV="1">
          <a:off x="802163" y="1428794"/>
          <a:ext cx="7686803" cy="8367"/>
        </a:xfrm>
        <a:prstGeom xmlns:a="http://schemas.openxmlformats.org/drawingml/2006/main" prst="line">
          <a:avLst/>
        </a:prstGeom>
        <a:ln xmlns:a="http://schemas.openxmlformats.org/drawingml/2006/main" w="3810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0.08389</cdr:x>
      <cdr:y>0.17663</cdr:y>
    </cdr:from>
    <cdr:to>
      <cdr:x>0.4812</cdr:x>
      <cdr:y>0.23639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0DA4D398-97C4-99B4-DD47-E10E5894E614}"/>
            </a:ext>
          </a:extLst>
        </cdr:cNvPr>
        <cdr:cNvSpPr txBox="1"/>
      </cdr:nvSpPr>
      <cdr:spPr>
        <a:xfrm xmlns:a="http://schemas.openxmlformats.org/drawingml/2006/main">
          <a:off x="726841" y="1111251"/>
          <a:ext cx="3442456" cy="375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>
              <a:solidFill>
                <a:srgbClr val="FF0000"/>
              </a:solidFill>
            </a:rPr>
            <a:t>CEHE Requested Equity Ratio: 44.9%</a:t>
          </a:r>
        </a:p>
      </cdr:txBody>
    </cdr:sp>
  </cdr:relSizeAnchor>
  <cdr:relSizeAnchor xmlns:cdr="http://schemas.openxmlformats.org/drawingml/2006/chartDrawing">
    <cdr:from>
      <cdr:x>0.49663</cdr:x>
      <cdr:y>0.78353</cdr:y>
    </cdr:from>
    <cdr:to>
      <cdr:x>0.56606</cdr:x>
      <cdr:y>0.83001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CF0996F5-85D7-A9B5-2E30-CE7AFEC1BA43}"/>
            </a:ext>
          </a:extLst>
        </cdr:cNvPr>
        <cdr:cNvSpPr txBox="1"/>
      </cdr:nvSpPr>
      <cdr:spPr>
        <a:xfrm xmlns:a="http://schemas.openxmlformats.org/drawingml/2006/main">
          <a:off x="4302998" y="4929563"/>
          <a:ext cx="601569" cy="2924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2023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F2C53-322A-4275-B2AA-031A570F6C54}">
  <sheetPr>
    <pageSetUpPr fitToPage="1"/>
  </sheetPr>
  <dimension ref="A1:H41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30.28515625" customWidth="1"/>
    <col min="3" max="3" width="8.42578125" customWidth="1"/>
    <col min="4" max="4" width="15.140625" bestFit="1" customWidth="1"/>
    <col min="5" max="5" width="18.28515625" bestFit="1" customWidth="1"/>
  </cols>
  <sheetData>
    <row r="1" spans="1:8" ht="15.75" x14ac:dyDescent="0.25">
      <c r="B1" s="12" t="s">
        <v>18</v>
      </c>
    </row>
    <row r="2" spans="1:8" ht="15.75" x14ac:dyDescent="0.25">
      <c r="B2" s="12" t="s">
        <v>17</v>
      </c>
    </row>
    <row r="4" spans="1:8" x14ac:dyDescent="0.25">
      <c r="B4" s="1" t="s">
        <v>12</v>
      </c>
    </row>
    <row r="6" spans="1:8" x14ac:dyDescent="0.25">
      <c r="A6" s="2" t="s">
        <v>8</v>
      </c>
      <c r="C6" s="2" t="s">
        <v>10</v>
      </c>
      <c r="D6" s="5"/>
      <c r="E6" s="2" t="s">
        <v>15</v>
      </c>
    </row>
    <row r="7" spans="1:8" x14ac:dyDescent="0.25">
      <c r="A7" s="3" t="s">
        <v>9</v>
      </c>
      <c r="B7" s="3" t="s">
        <v>0</v>
      </c>
      <c r="C7" s="3" t="s">
        <v>11</v>
      </c>
      <c r="D7" s="3">
        <v>2023</v>
      </c>
      <c r="E7" s="3" t="s">
        <v>16</v>
      </c>
    </row>
    <row r="8" spans="1:8" x14ac:dyDescent="0.25">
      <c r="B8" s="1"/>
      <c r="C8" s="1"/>
      <c r="D8" s="2" t="s">
        <v>1</v>
      </c>
      <c r="E8" s="2"/>
      <c r="G8" s="13" t="s">
        <v>48</v>
      </c>
    </row>
    <row r="9" spans="1:8" x14ac:dyDescent="0.25">
      <c r="B9" s="1"/>
      <c r="C9" s="1"/>
      <c r="D9" s="2"/>
      <c r="H9">
        <v>2023</v>
      </c>
    </row>
    <row r="10" spans="1:8" x14ac:dyDescent="0.25">
      <c r="B10" s="9" t="s">
        <v>50</v>
      </c>
      <c r="D10" s="2"/>
      <c r="E10" s="2"/>
      <c r="G10" s="13" t="s">
        <v>49</v>
      </c>
      <c r="H10" s="15">
        <v>0.44900000000000001</v>
      </c>
    </row>
    <row r="11" spans="1:8" x14ac:dyDescent="0.25">
      <c r="A11" s="7">
        <v>1</v>
      </c>
      <c r="B11" s="13" t="s">
        <v>60</v>
      </c>
      <c r="C11" s="7" t="s">
        <v>23</v>
      </c>
      <c r="D11" s="19">
        <v>0.45200000000000001</v>
      </c>
      <c r="E11" s="20">
        <v>45359</v>
      </c>
      <c r="F11" s="14"/>
      <c r="G11" s="16" t="s">
        <v>23</v>
      </c>
      <c r="H11" s="15">
        <v>0.45200000000000001</v>
      </c>
    </row>
    <row r="12" spans="1:8" x14ac:dyDescent="0.25">
      <c r="A12" s="7">
        <f>A11+1</f>
        <v>2</v>
      </c>
      <c r="B12" s="13" t="s">
        <v>61</v>
      </c>
      <c r="C12" s="7" t="s">
        <v>27</v>
      </c>
      <c r="D12" s="19">
        <v>0.43799999999999994</v>
      </c>
      <c r="E12" s="20">
        <v>45359</v>
      </c>
      <c r="F12" s="14"/>
      <c r="G12" s="16" t="s">
        <v>27</v>
      </c>
      <c r="H12" s="15">
        <v>0.43799999999999994</v>
      </c>
    </row>
    <row r="13" spans="1:8" x14ac:dyDescent="0.25">
      <c r="A13" s="7">
        <f t="shared" ref="A13:A34" si="0">A12+1</f>
        <v>3</v>
      </c>
      <c r="B13" s="13" t="s">
        <v>62</v>
      </c>
      <c r="C13" s="7" t="s">
        <v>25</v>
      </c>
      <c r="D13" s="19">
        <v>0.42</v>
      </c>
      <c r="E13" s="20">
        <v>45359</v>
      </c>
      <c r="F13" s="14"/>
      <c r="G13" s="16" t="s">
        <v>25</v>
      </c>
      <c r="H13" s="15">
        <v>0.42</v>
      </c>
    </row>
    <row r="14" spans="1:8" x14ac:dyDescent="0.25">
      <c r="A14" s="7">
        <f t="shared" si="0"/>
        <v>4</v>
      </c>
      <c r="B14" s="13" t="s">
        <v>63</v>
      </c>
      <c r="C14" s="7" t="s">
        <v>51</v>
      </c>
      <c r="D14" s="19">
        <v>0.48799999999999999</v>
      </c>
      <c r="E14" s="20">
        <v>45401</v>
      </c>
      <c r="F14" s="14"/>
      <c r="G14" s="16" t="s">
        <v>51</v>
      </c>
      <c r="H14" s="15">
        <v>0.48799999999999999</v>
      </c>
    </row>
    <row r="15" spans="1:8" x14ac:dyDescent="0.25">
      <c r="A15" s="7">
        <f t="shared" si="0"/>
        <v>5</v>
      </c>
      <c r="B15" s="13" t="s">
        <v>64</v>
      </c>
      <c r="C15" s="7" t="s">
        <v>52</v>
      </c>
      <c r="D15" s="19">
        <v>0.33100000000000002</v>
      </c>
      <c r="E15" s="20">
        <v>45359</v>
      </c>
      <c r="F15" s="14"/>
      <c r="G15" s="16" t="s">
        <v>52</v>
      </c>
      <c r="H15" s="15">
        <v>0.33100000000000002</v>
      </c>
    </row>
    <row r="16" spans="1:8" x14ac:dyDescent="0.25">
      <c r="A16" s="7">
        <f t="shared" si="0"/>
        <v>6</v>
      </c>
      <c r="B16" s="13" t="s">
        <v>65</v>
      </c>
      <c r="C16" s="7" t="s">
        <v>53</v>
      </c>
      <c r="D16" s="19">
        <v>0.49099999999999999</v>
      </c>
      <c r="E16" s="20">
        <v>45422</v>
      </c>
      <c r="F16" s="14"/>
      <c r="G16" s="16" t="s">
        <v>53</v>
      </c>
      <c r="H16" s="15">
        <v>0.49099999999999999</v>
      </c>
    </row>
    <row r="17" spans="1:8" x14ac:dyDescent="0.25">
      <c r="A17" s="7">
        <f t="shared" si="0"/>
        <v>7</v>
      </c>
      <c r="B17" s="13" t="s">
        <v>66</v>
      </c>
      <c r="C17" s="7" t="s">
        <v>29</v>
      </c>
      <c r="D17" s="19">
        <v>0.40400000000000003</v>
      </c>
      <c r="E17" s="20">
        <v>45422</v>
      </c>
      <c r="F17" s="14"/>
      <c r="G17" s="16" t="s">
        <v>29</v>
      </c>
      <c r="H17" s="15">
        <v>0.40400000000000003</v>
      </c>
    </row>
    <row r="18" spans="1:8" x14ac:dyDescent="0.25">
      <c r="A18" s="7">
        <f t="shared" si="0"/>
        <v>8</v>
      </c>
      <c r="B18" s="13" t="s">
        <v>67</v>
      </c>
      <c r="C18" s="7" t="s">
        <v>31</v>
      </c>
      <c r="D18" s="19">
        <v>0.28699999999999998</v>
      </c>
      <c r="E18" s="20">
        <v>45401</v>
      </c>
      <c r="F18" s="14"/>
      <c r="G18" s="16" t="s">
        <v>31</v>
      </c>
      <c r="H18" s="15">
        <v>0.28699999999999998</v>
      </c>
    </row>
    <row r="19" spans="1:8" x14ac:dyDescent="0.25">
      <c r="A19" s="7">
        <f t="shared" si="0"/>
        <v>9</v>
      </c>
      <c r="B19" s="13" t="s">
        <v>68</v>
      </c>
      <c r="C19" s="7" t="s">
        <v>33</v>
      </c>
      <c r="D19" s="19">
        <v>0.38600000000000001</v>
      </c>
      <c r="E19" s="20">
        <v>45359</v>
      </c>
      <c r="F19" s="14"/>
      <c r="G19" s="16" t="s">
        <v>33</v>
      </c>
      <c r="H19" s="15">
        <v>0.38600000000000001</v>
      </c>
    </row>
    <row r="20" spans="1:8" x14ac:dyDescent="0.25">
      <c r="A20" s="7">
        <f t="shared" si="0"/>
        <v>10</v>
      </c>
      <c r="B20" s="13" t="s">
        <v>69</v>
      </c>
      <c r="C20" s="7" t="s">
        <v>35</v>
      </c>
      <c r="D20" s="19">
        <v>0.48</v>
      </c>
      <c r="E20" s="20">
        <v>45450</v>
      </c>
      <c r="F20" s="14"/>
      <c r="G20" s="16" t="s">
        <v>35</v>
      </c>
      <c r="H20" s="15">
        <v>0.48</v>
      </c>
    </row>
    <row r="21" spans="1:8" x14ac:dyDescent="0.25">
      <c r="A21" s="7">
        <f t="shared" si="0"/>
        <v>11</v>
      </c>
      <c r="B21" s="13" t="s">
        <v>36</v>
      </c>
      <c r="C21" s="7" t="s">
        <v>37</v>
      </c>
      <c r="D21" s="19">
        <v>0.37</v>
      </c>
      <c r="E21" s="20">
        <v>45422</v>
      </c>
      <c r="F21" s="14"/>
      <c r="G21" s="16" t="s">
        <v>37</v>
      </c>
      <c r="H21" s="15">
        <v>0.37</v>
      </c>
    </row>
    <row r="22" spans="1:8" x14ac:dyDescent="0.25">
      <c r="A22" s="7">
        <f t="shared" si="0"/>
        <v>12</v>
      </c>
      <c r="B22" s="13" t="s">
        <v>70</v>
      </c>
      <c r="C22" s="7" t="s">
        <v>54</v>
      </c>
      <c r="D22" s="19">
        <v>0.39100000000000001</v>
      </c>
      <c r="E22" s="20">
        <v>45422</v>
      </c>
      <c r="F22" s="14"/>
      <c r="G22" s="16" t="s">
        <v>54</v>
      </c>
      <c r="H22" s="15">
        <v>0.39100000000000001</v>
      </c>
    </row>
    <row r="23" spans="1:8" x14ac:dyDescent="0.25">
      <c r="A23" s="7">
        <f t="shared" si="0"/>
        <v>13</v>
      </c>
      <c r="B23" s="13" t="s">
        <v>71</v>
      </c>
      <c r="C23" s="7" t="s">
        <v>39</v>
      </c>
      <c r="D23" s="19">
        <v>0.51200000000000001</v>
      </c>
      <c r="E23" s="20">
        <v>45401</v>
      </c>
      <c r="F23" s="14"/>
      <c r="G23" s="16" t="s">
        <v>39</v>
      </c>
      <c r="H23" s="15">
        <v>0.51200000000000001</v>
      </c>
    </row>
    <row r="24" spans="1:8" x14ac:dyDescent="0.25">
      <c r="A24" s="7">
        <f t="shared" si="0"/>
        <v>14</v>
      </c>
      <c r="B24" s="13" t="s">
        <v>72</v>
      </c>
      <c r="C24" s="7" t="s">
        <v>55</v>
      </c>
      <c r="D24" s="19">
        <v>0.61499999999999999</v>
      </c>
      <c r="E24" s="20">
        <v>45359</v>
      </c>
      <c r="F24" s="14"/>
      <c r="G24" s="16" t="s">
        <v>55</v>
      </c>
      <c r="H24" s="15">
        <v>0.61499999999999999</v>
      </c>
    </row>
    <row r="25" spans="1:8" x14ac:dyDescent="0.25">
      <c r="A25" s="7">
        <f t="shared" si="0"/>
        <v>15</v>
      </c>
      <c r="B25" s="13" t="s">
        <v>73</v>
      </c>
      <c r="C25" s="7" t="s">
        <v>41</v>
      </c>
      <c r="D25" s="19">
        <v>0.436</v>
      </c>
      <c r="E25" s="20">
        <v>45331</v>
      </c>
      <c r="F25" s="14"/>
      <c r="G25" s="16" t="s">
        <v>41</v>
      </c>
      <c r="H25" s="15">
        <v>0.436</v>
      </c>
    </row>
    <row r="26" spans="1:8" x14ac:dyDescent="0.25">
      <c r="A26" s="7">
        <f t="shared" si="0"/>
        <v>16</v>
      </c>
      <c r="B26" s="13" t="s">
        <v>74</v>
      </c>
      <c r="C26" s="7" t="s">
        <v>3</v>
      </c>
      <c r="D26" s="19">
        <v>0.50900000000000001</v>
      </c>
      <c r="E26" s="20">
        <v>45401</v>
      </c>
      <c r="F26" s="14"/>
      <c r="G26" s="16" t="s">
        <v>3</v>
      </c>
      <c r="H26" s="15">
        <v>0.50900000000000001</v>
      </c>
    </row>
    <row r="27" spans="1:8" x14ac:dyDescent="0.25">
      <c r="A27" s="7">
        <f t="shared" si="0"/>
        <v>17</v>
      </c>
      <c r="B27" s="13" t="s">
        <v>75</v>
      </c>
      <c r="C27" s="7" t="s">
        <v>43</v>
      </c>
      <c r="D27" s="19">
        <v>0.48</v>
      </c>
      <c r="E27" s="20">
        <v>45359</v>
      </c>
      <c r="F27" s="14"/>
      <c r="G27" s="16" t="s">
        <v>43</v>
      </c>
      <c r="H27" s="15">
        <v>0.48</v>
      </c>
    </row>
    <row r="28" spans="1:8" x14ac:dyDescent="0.25">
      <c r="A28" s="7">
        <f t="shared" si="0"/>
        <v>18</v>
      </c>
      <c r="B28" s="13" t="s">
        <v>76</v>
      </c>
      <c r="C28" s="7" t="s">
        <v>45</v>
      </c>
      <c r="D28" s="19">
        <v>0.45</v>
      </c>
      <c r="E28" s="20">
        <v>45401</v>
      </c>
      <c r="F28" s="14"/>
      <c r="G28" s="16" t="s">
        <v>45</v>
      </c>
      <c r="H28" s="15">
        <v>0.45</v>
      </c>
    </row>
    <row r="29" spans="1:8" x14ac:dyDescent="0.25">
      <c r="A29" s="7">
        <f t="shared" si="0"/>
        <v>19</v>
      </c>
      <c r="B29" s="13" t="s">
        <v>79</v>
      </c>
      <c r="C29" s="7" t="s">
        <v>47</v>
      </c>
      <c r="D29" s="19">
        <v>0.442</v>
      </c>
      <c r="E29" s="20">
        <v>45401</v>
      </c>
      <c r="F29" s="14"/>
      <c r="G29" s="6" t="s">
        <v>47</v>
      </c>
      <c r="H29" s="15">
        <v>0.442</v>
      </c>
    </row>
    <row r="30" spans="1:8" x14ac:dyDescent="0.25">
      <c r="A30" s="7">
        <f t="shared" si="0"/>
        <v>20</v>
      </c>
      <c r="B30" s="13" t="s">
        <v>77</v>
      </c>
      <c r="C30" s="7" t="s">
        <v>56</v>
      </c>
      <c r="D30" s="19">
        <v>0.48799999999999999</v>
      </c>
      <c r="E30" s="20">
        <v>45422</v>
      </c>
      <c r="F30" s="14"/>
      <c r="G30" s="6" t="s">
        <v>56</v>
      </c>
      <c r="H30" s="15">
        <v>0.48799999999999999</v>
      </c>
    </row>
    <row r="31" spans="1:8" x14ac:dyDescent="0.25">
      <c r="A31" s="7">
        <f t="shared" si="0"/>
        <v>21</v>
      </c>
      <c r="B31" s="13" t="s">
        <v>78</v>
      </c>
      <c r="C31" s="7" t="s">
        <v>57</v>
      </c>
      <c r="D31" s="19">
        <v>0.46500000000000002</v>
      </c>
      <c r="E31" s="20">
        <v>45422</v>
      </c>
      <c r="F31" s="14"/>
      <c r="G31" s="6" t="s">
        <v>57</v>
      </c>
      <c r="H31" s="15">
        <v>0.46500000000000002</v>
      </c>
    </row>
    <row r="32" spans="1:8" x14ac:dyDescent="0.25">
      <c r="A32" s="7">
        <f t="shared" si="0"/>
        <v>22</v>
      </c>
      <c r="B32" s="13" t="s">
        <v>80</v>
      </c>
      <c r="C32" s="7" t="s">
        <v>58</v>
      </c>
      <c r="D32" s="19">
        <v>0.376</v>
      </c>
      <c r="E32" s="20">
        <v>45422</v>
      </c>
      <c r="F32" s="14"/>
      <c r="G32" s="6" t="s">
        <v>58</v>
      </c>
      <c r="H32" s="15">
        <v>0.376</v>
      </c>
    </row>
    <row r="33" spans="1:8" x14ac:dyDescent="0.25">
      <c r="A33" s="7">
        <f t="shared" si="0"/>
        <v>23</v>
      </c>
      <c r="B33" s="13" t="s">
        <v>81</v>
      </c>
      <c r="C33" s="7" t="s">
        <v>59</v>
      </c>
      <c r="D33" s="19">
        <v>0.44500000000000001</v>
      </c>
      <c r="E33" s="20">
        <v>45359</v>
      </c>
      <c r="F33" s="14"/>
      <c r="G33" s="6" t="s">
        <v>59</v>
      </c>
      <c r="H33" s="15">
        <v>0.44500000000000001</v>
      </c>
    </row>
    <row r="34" spans="1:8" x14ac:dyDescent="0.25">
      <c r="A34" s="7">
        <f t="shared" si="0"/>
        <v>24</v>
      </c>
      <c r="B34" s="13" t="s">
        <v>14</v>
      </c>
      <c r="C34" s="7" t="s">
        <v>2</v>
      </c>
      <c r="D34" s="19">
        <v>0.41399999999999998</v>
      </c>
      <c r="E34" s="20">
        <v>45401</v>
      </c>
      <c r="F34" s="14"/>
      <c r="G34" s="6" t="s">
        <v>2</v>
      </c>
      <c r="H34" s="15">
        <v>0.41399999999999998</v>
      </c>
    </row>
    <row r="35" spans="1:8" x14ac:dyDescent="0.25">
      <c r="A35" s="7"/>
      <c r="C35" s="7"/>
      <c r="D35" s="8"/>
      <c r="E35" s="4"/>
      <c r="F35" s="14"/>
    </row>
    <row r="36" spans="1:8" x14ac:dyDescent="0.25">
      <c r="A36" s="7">
        <f>A34+1</f>
        <v>25</v>
      </c>
      <c r="B36" s="10" t="s">
        <v>5</v>
      </c>
      <c r="C36" s="6"/>
      <c r="D36" s="6">
        <f>MIN(D11:D34)</f>
        <v>0.28699999999999998</v>
      </c>
      <c r="E36" s="4"/>
      <c r="F36" s="14"/>
    </row>
    <row r="37" spans="1:8" x14ac:dyDescent="0.25">
      <c r="A37" s="7">
        <f>A36+1</f>
        <v>26</v>
      </c>
      <c r="B37" s="10" t="s">
        <v>6</v>
      </c>
      <c r="C37" s="6"/>
      <c r="D37" s="6">
        <f>MAX(D11:D34)</f>
        <v>0.61499999999999999</v>
      </c>
      <c r="E37" s="4"/>
      <c r="F37" s="14"/>
      <c r="G37" s="11"/>
    </row>
    <row r="38" spans="1:8" x14ac:dyDescent="0.25">
      <c r="A38" s="7">
        <f>A37+1</f>
        <v>27</v>
      </c>
      <c r="B38" s="10" t="s">
        <v>7</v>
      </c>
      <c r="C38" s="6"/>
      <c r="D38" s="6">
        <f>MEDIAN(D11:D34)</f>
        <v>0.44350000000000001</v>
      </c>
      <c r="F38" s="14"/>
      <c r="G38" s="11"/>
    </row>
    <row r="39" spans="1:8" x14ac:dyDescent="0.25">
      <c r="A39" s="7">
        <f>A38+1</f>
        <v>28</v>
      </c>
      <c r="B39" s="10" t="s">
        <v>13</v>
      </c>
      <c r="C39" s="6"/>
      <c r="D39" s="6">
        <f>AVERAGE(D11:D34)</f>
        <v>0.44041666666666662</v>
      </c>
      <c r="F39" s="14"/>
      <c r="G39" s="11"/>
    </row>
    <row r="41" spans="1:8" x14ac:dyDescent="0.25">
      <c r="B41" s="13" t="s">
        <v>82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5277-9555-4B33-A520-C5AFD12DFB41}">
  <sheetPr>
    <pageSetUpPr fitToPage="1"/>
  </sheetPr>
  <dimension ref="A1:H33"/>
  <sheetViews>
    <sheetView view="pageBreakPreview" zoomScaleNormal="100" zoomScaleSheetLayoutView="100" workbookViewId="0"/>
  </sheetViews>
  <sheetFormatPr defaultRowHeight="15" x14ac:dyDescent="0.25"/>
  <cols>
    <col min="1" max="1" width="6" customWidth="1"/>
    <col min="2" max="2" width="27" customWidth="1"/>
    <col min="3" max="3" width="11" customWidth="1"/>
    <col min="4" max="4" width="15.140625" bestFit="1" customWidth="1"/>
    <col min="5" max="5" width="15.140625" customWidth="1"/>
  </cols>
  <sheetData>
    <row r="1" spans="1:8" ht="15.75" x14ac:dyDescent="0.25">
      <c r="B1" s="12" t="s">
        <v>18</v>
      </c>
    </row>
    <row r="2" spans="1:8" ht="15.75" x14ac:dyDescent="0.25">
      <c r="B2" s="12" t="s">
        <v>17</v>
      </c>
    </row>
    <row r="4" spans="1:8" x14ac:dyDescent="0.25">
      <c r="B4" s="1" t="s">
        <v>12</v>
      </c>
    </row>
    <row r="6" spans="1:8" x14ac:dyDescent="0.25">
      <c r="A6" s="2" t="s">
        <v>8</v>
      </c>
      <c r="C6" s="2" t="s">
        <v>10</v>
      </c>
      <c r="D6" s="5"/>
      <c r="E6" s="2" t="s">
        <v>15</v>
      </c>
    </row>
    <row r="7" spans="1:8" x14ac:dyDescent="0.25">
      <c r="A7" s="3" t="s">
        <v>9</v>
      </c>
      <c r="B7" s="3" t="s">
        <v>0</v>
      </c>
      <c r="C7" s="3" t="s">
        <v>11</v>
      </c>
      <c r="D7" s="3">
        <v>2023</v>
      </c>
      <c r="E7" s="3" t="s">
        <v>16</v>
      </c>
    </row>
    <row r="8" spans="1:8" x14ac:dyDescent="0.25">
      <c r="B8" s="1"/>
      <c r="C8" s="1"/>
      <c r="D8" s="2" t="s">
        <v>1</v>
      </c>
      <c r="E8" s="2"/>
      <c r="G8" s="13" t="s">
        <v>48</v>
      </c>
    </row>
    <row r="9" spans="1:8" x14ac:dyDescent="0.25">
      <c r="B9" s="1"/>
      <c r="C9" s="1"/>
      <c r="D9" s="2"/>
      <c r="E9" s="2"/>
      <c r="H9">
        <v>2023</v>
      </c>
    </row>
    <row r="10" spans="1:8" x14ac:dyDescent="0.25">
      <c r="B10" s="9" t="s">
        <v>19</v>
      </c>
      <c r="D10" s="21">
        <v>2023</v>
      </c>
      <c r="E10" s="2"/>
      <c r="F10" s="18"/>
      <c r="G10" s="13" t="s">
        <v>49</v>
      </c>
      <c r="H10" s="15">
        <v>0.44900000000000001</v>
      </c>
    </row>
    <row r="11" spans="1:8" x14ac:dyDescent="0.25">
      <c r="A11" s="7">
        <v>1</v>
      </c>
      <c r="B11" t="s">
        <v>20</v>
      </c>
      <c r="C11" s="7" t="s">
        <v>21</v>
      </c>
      <c r="D11" s="19">
        <v>0.53799999999999992</v>
      </c>
      <c r="E11" s="20">
        <v>45359</v>
      </c>
      <c r="F11" s="17"/>
      <c r="G11" s="16" t="s">
        <v>21</v>
      </c>
      <c r="H11" s="15">
        <v>0.53799999999999992</v>
      </c>
    </row>
    <row r="12" spans="1:8" x14ac:dyDescent="0.25">
      <c r="A12" s="7">
        <f>A11+1</f>
        <v>2</v>
      </c>
      <c r="B12" t="s">
        <v>22</v>
      </c>
      <c r="C12" s="7" t="s">
        <v>23</v>
      </c>
      <c r="D12" s="19">
        <v>0.45200000000000001</v>
      </c>
      <c r="E12" s="20">
        <v>45359</v>
      </c>
      <c r="F12" s="17"/>
      <c r="G12" s="16" t="s">
        <v>23</v>
      </c>
      <c r="H12" s="15">
        <v>0.45200000000000001</v>
      </c>
    </row>
    <row r="13" spans="1:8" x14ac:dyDescent="0.25">
      <c r="A13" s="7">
        <f t="shared" ref="A13:A26" si="0">A12+1</f>
        <v>3</v>
      </c>
      <c r="B13" t="s">
        <v>24</v>
      </c>
      <c r="C13" s="7" t="s">
        <v>25</v>
      </c>
      <c r="D13" s="19">
        <v>0.42</v>
      </c>
      <c r="E13" s="20">
        <v>45359</v>
      </c>
      <c r="F13" s="17"/>
      <c r="G13" s="16" t="s">
        <v>25</v>
      </c>
      <c r="H13" s="15">
        <v>0.42</v>
      </c>
    </row>
    <row r="14" spans="1:8" x14ac:dyDescent="0.25">
      <c r="A14" s="7">
        <f t="shared" si="0"/>
        <v>4</v>
      </c>
      <c r="B14" t="s">
        <v>26</v>
      </c>
      <c r="C14" s="7" t="s">
        <v>27</v>
      </c>
      <c r="D14" s="19">
        <v>0.43799999999999994</v>
      </c>
      <c r="E14" s="20">
        <v>45359</v>
      </c>
      <c r="F14" s="17"/>
      <c r="G14" s="16" t="s">
        <v>27</v>
      </c>
      <c r="H14" s="15">
        <v>0.43799999999999994</v>
      </c>
    </row>
    <row r="15" spans="1:8" x14ac:dyDescent="0.25">
      <c r="A15" s="7">
        <f t="shared" si="0"/>
        <v>5</v>
      </c>
      <c r="B15" t="s">
        <v>28</v>
      </c>
      <c r="C15" s="7" t="s">
        <v>29</v>
      </c>
      <c r="D15" s="22">
        <v>0.40400000000000003</v>
      </c>
      <c r="E15" s="20">
        <v>45422</v>
      </c>
      <c r="F15" s="17"/>
      <c r="G15" s="16" t="s">
        <v>29</v>
      </c>
      <c r="H15" s="15">
        <v>0.40400000000000003</v>
      </c>
    </row>
    <row r="16" spans="1:8" x14ac:dyDescent="0.25">
      <c r="A16" s="7">
        <f t="shared" si="0"/>
        <v>6</v>
      </c>
      <c r="B16" t="s">
        <v>30</v>
      </c>
      <c r="C16" s="7" t="s">
        <v>31</v>
      </c>
      <c r="D16" s="19">
        <v>0.28699999999999998</v>
      </c>
      <c r="E16" s="20">
        <v>45401</v>
      </c>
      <c r="F16" s="17"/>
      <c r="G16" s="16" t="s">
        <v>31</v>
      </c>
      <c r="H16" s="15">
        <v>0.28699999999999998</v>
      </c>
    </row>
    <row r="17" spans="1:8" x14ac:dyDescent="0.25">
      <c r="A17" s="7">
        <f t="shared" si="0"/>
        <v>7</v>
      </c>
      <c r="B17" t="s">
        <v>32</v>
      </c>
      <c r="C17" s="7" t="s">
        <v>33</v>
      </c>
      <c r="D17" s="19">
        <v>0.38600000000000001</v>
      </c>
      <c r="E17" s="20">
        <v>45359</v>
      </c>
      <c r="F17" s="17"/>
      <c r="G17" s="16" t="s">
        <v>33</v>
      </c>
      <c r="H17" s="15">
        <v>0.38600000000000001</v>
      </c>
    </row>
    <row r="18" spans="1:8" x14ac:dyDescent="0.25">
      <c r="A18" s="7">
        <f t="shared" si="0"/>
        <v>8</v>
      </c>
      <c r="B18" t="s">
        <v>34</v>
      </c>
      <c r="C18" s="7" t="s">
        <v>35</v>
      </c>
      <c r="D18" s="19">
        <v>0.48</v>
      </c>
      <c r="E18" s="20">
        <v>45450</v>
      </c>
      <c r="F18" s="17"/>
      <c r="G18" s="16" t="s">
        <v>35</v>
      </c>
      <c r="H18" s="15">
        <v>0.48</v>
      </c>
    </row>
    <row r="19" spans="1:8" x14ac:dyDescent="0.25">
      <c r="A19" s="7">
        <f t="shared" si="0"/>
        <v>9</v>
      </c>
      <c r="B19" t="s">
        <v>36</v>
      </c>
      <c r="C19" s="7" t="s">
        <v>37</v>
      </c>
      <c r="D19" s="22">
        <v>0.37</v>
      </c>
      <c r="E19" s="20">
        <v>45422</v>
      </c>
      <c r="F19" s="17"/>
      <c r="G19" s="16" t="s">
        <v>37</v>
      </c>
      <c r="H19" s="15">
        <v>0.37</v>
      </c>
    </row>
    <row r="20" spans="1:8" x14ac:dyDescent="0.25">
      <c r="A20" s="7">
        <f t="shared" si="0"/>
        <v>10</v>
      </c>
      <c r="B20" t="s">
        <v>38</v>
      </c>
      <c r="C20" s="7" t="s">
        <v>39</v>
      </c>
      <c r="D20" s="19">
        <v>0.51200000000000001</v>
      </c>
      <c r="E20" s="20">
        <v>45401</v>
      </c>
      <c r="F20" s="17"/>
      <c r="G20" s="16" t="s">
        <v>39</v>
      </c>
      <c r="H20" s="15">
        <v>0.51200000000000001</v>
      </c>
    </row>
    <row r="21" spans="1:8" x14ac:dyDescent="0.25">
      <c r="A21" s="7">
        <f t="shared" si="0"/>
        <v>11</v>
      </c>
      <c r="B21" t="s">
        <v>40</v>
      </c>
      <c r="C21" s="7" t="s">
        <v>41</v>
      </c>
      <c r="D21" s="19">
        <v>0.436</v>
      </c>
      <c r="E21" s="20">
        <v>45331</v>
      </c>
      <c r="F21" s="17"/>
      <c r="G21" s="16" t="s">
        <v>41</v>
      </c>
      <c r="H21" s="15">
        <v>0.436</v>
      </c>
    </row>
    <row r="22" spans="1:8" x14ac:dyDescent="0.25">
      <c r="A22" s="7">
        <f t="shared" si="0"/>
        <v>12</v>
      </c>
      <c r="B22" t="s">
        <v>4</v>
      </c>
      <c r="C22" s="7" t="s">
        <v>3</v>
      </c>
      <c r="D22" s="19">
        <v>0.50900000000000001</v>
      </c>
      <c r="E22" s="20">
        <v>45401</v>
      </c>
      <c r="F22" s="17"/>
      <c r="G22" s="16" t="s">
        <v>3</v>
      </c>
      <c r="H22" s="15">
        <v>0.50900000000000001</v>
      </c>
    </row>
    <row r="23" spans="1:8" x14ac:dyDescent="0.25">
      <c r="A23" s="7">
        <f t="shared" si="0"/>
        <v>13</v>
      </c>
      <c r="B23" t="s">
        <v>42</v>
      </c>
      <c r="C23" s="7" t="s">
        <v>43</v>
      </c>
      <c r="D23" s="19">
        <v>0.48</v>
      </c>
      <c r="E23" s="20">
        <v>45359</v>
      </c>
      <c r="F23" s="17"/>
      <c r="G23" s="16" t="s">
        <v>43</v>
      </c>
      <c r="H23" s="15">
        <v>0.48</v>
      </c>
    </row>
    <row r="24" spans="1:8" x14ac:dyDescent="0.25">
      <c r="A24" s="7">
        <f t="shared" si="0"/>
        <v>14</v>
      </c>
      <c r="B24" t="s">
        <v>44</v>
      </c>
      <c r="C24" s="7" t="s">
        <v>45</v>
      </c>
      <c r="D24" s="19">
        <v>0.45</v>
      </c>
      <c r="E24" s="20">
        <v>45401</v>
      </c>
      <c r="F24" s="17"/>
      <c r="G24" s="16" t="s">
        <v>45</v>
      </c>
      <c r="H24" s="15">
        <v>0.45</v>
      </c>
    </row>
    <row r="25" spans="1:8" x14ac:dyDescent="0.25">
      <c r="A25" s="7">
        <f t="shared" si="0"/>
        <v>15</v>
      </c>
      <c r="B25" t="s">
        <v>46</v>
      </c>
      <c r="C25" s="7" t="s">
        <v>47</v>
      </c>
      <c r="D25" s="19">
        <v>0.442</v>
      </c>
      <c r="E25" s="20">
        <v>45401</v>
      </c>
      <c r="F25" s="17"/>
      <c r="G25" s="16" t="s">
        <v>47</v>
      </c>
      <c r="H25" s="15">
        <v>0.442</v>
      </c>
    </row>
    <row r="26" spans="1:8" x14ac:dyDescent="0.25">
      <c r="A26" s="7">
        <f t="shared" si="0"/>
        <v>16</v>
      </c>
      <c r="B26" t="s">
        <v>14</v>
      </c>
      <c r="C26" s="7" t="s">
        <v>2</v>
      </c>
      <c r="D26" s="19">
        <v>0.41399999999999998</v>
      </c>
      <c r="E26" s="20">
        <v>45401</v>
      </c>
      <c r="F26" s="17"/>
      <c r="G26" s="16" t="s">
        <v>2</v>
      </c>
      <c r="H26" s="15">
        <v>0.41399999999999998</v>
      </c>
    </row>
    <row r="27" spans="1:8" x14ac:dyDescent="0.25">
      <c r="A27" s="7"/>
      <c r="C27" s="7"/>
      <c r="D27" s="19"/>
      <c r="E27" s="19"/>
    </row>
    <row r="28" spans="1:8" x14ac:dyDescent="0.25">
      <c r="A28" s="7">
        <f>A26+1</f>
        <v>17</v>
      </c>
      <c r="B28" s="10" t="s">
        <v>5</v>
      </c>
      <c r="D28" s="15">
        <f>MIN(D11:D26)</f>
        <v>0.28699999999999998</v>
      </c>
      <c r="E28" s="19"/>
      <c r="F28" s="18"/>
    </row>
    <row r="29" spans="1:8" x14ac:dyDescent="0.25">
      <c r="A29" s="7">
        <f>A28+1</f>
        <v>18</v>
      </c>
      <c r="B29" s="10" t="s">
        <v>6</v>
      </c>
      <c r="D29" s="15">
        <f>MAX(D11:D26)</f>
        <v>0.53799999999999992</v>
      </c>
      <c r="E29" s="19"/>
      <c r="F29" s="18"/>
      <c r="G29" s="11"/>
    </row>
    <row r="30" spans="1:8" x14ac:dyDescent="0.25">
      <c r="A30" s="7">
        <f>A29+1</f>
        <v>19</v>
      </c>
      <c r="B30" s="10" t="s">
        <v>7</v>
      </c>
      <c r="D30" s="15">
        <f>MEDIAN(D11:D26)</f>
        <v>0.43999999999999995</v>
      </c>
      <c r="E30" s="19"/>
      <c r="F30" s="18"/>
      <c r="G30" s="11"/>
    </row>
    <row r="31" spans="1:8" x14ac:dyDescent="0.25">
      <c r="A31" s="7">
        <f>A30+1</f>
        <v>20</v>
      </c>
      <c r="B31" s="10" t="s">
        <v>13</v>
      </c>
      <c r="D31" s="15">
        <f>AVERAGE(D11:D26)</f>
        <v>0.43862499999999999</v>
      </c>
      <c r="E31" s="19"/>
      <c r="F31" s="18"/>
      <c r="G31" s="11"/>
    </row>
    <row r="33" spans="2:2" x14ac:dyDescent="0.25">
      <c r="B33" s="13" t="s">
        <v>82</v>
      </c>
    </row>
  </sheetData>
  <pageMargins left="0.25" right="0.25" top="0.75" bottom="0.75" header="0.3" footer="0.3"/>
  <pageSetup orientation="portrait" r:id="rId1"/>
  <ignoredErrors>
    <ignoredError sqref="D28:D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Woolridge Proxy Group</vt:lpstr>
      <vt:lpstr>Bulkley Proxy Group</vt:lpstr>
      <vt:lpstr>Figure 1</vt:lpstr>
      <vt:lpstr>Figure 2</vt:lpstr>
      <vt:lpstr>'Bulkley Proxy Group'!Print_Area</vt:lpstr>
      <vt:lpstr>'Woolridge Proxy Group'!Print_Area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Maxwell Murphy</dc:creator>
  <cp:lastModifiedBy>Breandan Mac Mathuna</cp:lastModifiedBy>
  <cp:lastPrinted>2024-02-22T18:30:11Z</cp:lastPrinted>
  <dcterms:created xsi:type="dcterms:W3CDTF">2023-11-07T22:05:48Z</dcterms:created>
  <dcterms:modified xsi:type="dcterms:W3CDTF">2024-06-18T12:12:17Z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{3B3ADF99-C008-43C6-82DB-9C581869FD8C}</vt:lpwstr>
  </property>
</Properties>
</file>